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3970" windowHeight="9045" tabRatio="343"/>
  </bookViews>
  <sheets>
    <sheet name="2024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" i="1" l="1"/>
  <c r="W4" i="1" l="1"/>
  <c r="U4" i="1"/>
  <c r="T4" i="1"/>
  <c r="S4" i="1"/>
  <c r="R4" i="1"/>
  <c r="N31" i="1"/>
  <c r="N30" i="1"/>
  <c r="N28" i="1"/>
  <c r="N27" i="1"/>
  <c r="N26" i="1"/>
  <c r="N25" i="1"/>
  <c r="N24" i="1"/>
  <c r="N23" i="1"/>
  <c r="N22" i="1"/>
  <c r="N21" i="1"/>
  <c r="N12" i="1"/>
  <c r="N10" i="1"/>
  <c r="N8" i="1"/>
  <c r="N7" i="1"/>
  <c r="M4" i="1"/>
  <c r="L4" i="1"/>
  <c r="K4" i="1"/>
  <c r="J4" i="1"/>
  <c r="I4" i="1"/>
  <c r="H4" i="1"/>
  <c r="G4" i="1"/>
  <c r="F4" i="1"/>
  <c r="E4" i="1"/>
  <c r="D4" i="1"/>
  <c r="B4" i="1"/>
  <c r="N4" i="1" l="1"/>
</calcChain>
</file>

<file path=xl/sharedStrings.xml><?xml version="1.0" encoding="utf-8"?>
<sst xmlns="http://schemas.openxmlformats.org/spreadsheetml/2006/main" count="56" uniqueCount="56">
  <si>
    <t>Области</t>
  </si>
  <si>
    <t>Безработни лица до 29 г. вкл.</t>
  </si>
  <si>
    <t>Включени в обучение по  програми, проекти и мерки по ЗНЗ</t>
  </si>
  <si>
    <t>Включени в заетост  по  програми, проекти и мерки по ЗНЗ</t>
  </si>
  <si>
    <t>Безработни лица с увреждания</t>
  </si>
  <si>
    <t xml:space="preserve">Безработни лица с регистрация над 1 г. </t>
  </si>
  <si>
    <t xml:space="preserve">Безработни лица с регистрация от 6 до 12 м. </t>
  </si>
  <si>
    <t>Постъпили на работа на ППТ</t>
  </si>
  <si>
    <t>Безработни лица за едно свободно работно място</t>
  </si>
  <si>
    <t>Средства от Държавния
бюджет</t>
  </si>
  <si>
    <t>Безработни лица - общо</t>
  </si>
  <si>
    <t>Включени в предприемачество по ЗНЗ</t>
  </si>
  <si>
    <t>Заявени свободни работни места на първичния пазара на труда</t>
  </si>
  <si>
    <t>в т.ч. от частния сектор</t>
  </si>
  <si>
    <t>в т.ч. по мерки от ЗНЗ</t>
  </si>
  <si>
    <t>Заявени работни места по програми за заетост</t>
  </si>
  <si>
    <t>Безработни лица без проф. квалификация</t>
  </si>
  <si>
    <t>Равнище на безработица</t>
  </si>
  <si>
    <t>За страната</t>
  </si>
  <si>
    <t>Благоевград</t>
  </si>
  <si>
    <t>Бургас</t>
  </si>
  <si>
    <t>Варна</t>
  </si>
  <si>
    <t>Велико Търново</t>
  </si>
  <si>
    <t>Видин</t>
  </si>
  <si>
    <t>Враца</t>
  </si>
  <si>
    <t>Габрово</t>
  </si>
  <si>
    <t>Добрич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</si>
  <si>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</si>
  <si>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</si>
  <si>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</si>
  <si>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</si>
  <si>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</si>
  <si>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</si>
  <si>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</si>
  <si>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</si>
  <si>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</si>
  <si>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</si>
  <si>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</si>
  <si>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</si>
  <si>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</si>
  <si>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Софийска</t>
  </si>
  <si>
    <t>гр. София</t>
  </si>
  <si>
    <t>Стара Загора</t>
  </si>
  <si>
    <t>Търговище</t>
  </si>
  <si>
    <t>Хасково</t>
  </si>
  <si>
    <t>Шумен</t>
  </si>
  <si>
    <t>Ямбол</t>
  </si>
  <si>
    <t xml:space="preserve">Показатели за изготвяне на анализ  „Активната политика на пазара на труда в България по региони“  - 2024 г. </t>
  </si>
  <si>
    <t xml:space="preserve">Безработни лица над 55 г. </t>
  </si>
  <si>
    <t>Включени в обучение по   проекти по  ПРЧР</t>
  </si>
  <si>
    <t>Включени в заетост  по  проекти по 
ПРЧР</t>
  </si>
  <si>
    <t>Включени в обучение по   НПВУ</t>
  </si>
  <si>
    <r>
      <t xml:space="preserve">Работили лица по  програми, проекти и мерки по ЗНЗ, </t>
    </r>
    <r>
      <rPr>
        <b/>
        <sz val="12"/>
        <rFont val="Times New Roman"/>
        <family val="1"/>
        <charset val="204"/>
      </rPr>
      <t>вкл. работили лица по проекти по П РЧР</t>
    </r>
  </si>
  <si>
    <t>Съфинансиране, финансиране от други източници (ПРЧР, НПВУ и др.)</t>
  </si>
  <si>
    <t>А</t>
  </si>
  <si>
    <r>
      <t xml:space="preserve">         </t>
    </r>
    <r>
      <rPr>
        <b/>
        <i/>
        <sz val="11"/>
        <color theme="1"/>
        <rFont val="Calibri"/>
        <family val="2"/>
        <charset val="204"/>
        <scheme val="minor"/>
      </rPr>
      <t xml:space="preserve"> Забележка: </t>
    </r>
    <r>
      <rPr>
        <sz val="11"/>
        <color theme="1"/>
        <rFont val="Calibri"/>
        <family val="2"/>
        <scheme val="minor"/>
      </rPr>
      <t xml:space="preserve">    За Софийска област в колона 23 Средства за съфинансиране, финансиране от други източници (ПРЧР, НПВУ и др.) са с нулева стойност, тъй като в програмния продукт "Конто" са създадени офиси на проектите по ПРЧР и НПВУ на ниво областни ДБТ - 30 на брой, в които са създадени разплащателни отдели и обслужват финансово ДБТ от териториалния им обхват. В Софийска област няма областна ДБТ, като 6-те ДБТ от Софийска област са разпределени със  заповед на изпълнителния директор на АЗ за финансово обслужване от 4-те областни ДБТ в София-град.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</si>
</sst>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1" fontId="0" fillId="0" borderId="1" xfId="0" applyNumberFormat="1" applyBorder="1"/>
    <xf numFmtId="2" fontId="0" fillId="0" borderId="1" xfId="0" applyNumberFormat="1" applyBorder="1"/>
    <xf numFmtId="1" fontId="0" fillId="0" borderId="0" xfId="0" applyNumberFormat="1"/>
    <xf numFmtId="2" fontId="0" fillId="0" borderId="0" xfId="0" applyNumberFormat="1"/>
    <xf numFmtId="9" fontId="0" fillId="0" borderId="0" xfId="1" applyFont="1"/>
    <xf numFmtId="0" fontId="3" fillId="3" borderId="1" xfId="0" applyFont="1" applyFill="1" applyBorder="1"/>
    <xf numFmtId="1" fontId="3" fillId="3" borderId="1" xfId="0" applyNumberFormat="1" applyFont="1" applyFill="1" applyBorder="1"/>
    <xf numFmtId="2" fontId="0" fillId="3" borderId="1" xfId="0" applyNumberFormat="1" applyFill="1" applyBorder="1"/>
    <xf numFmtId="1" fontId="0" fillId="3" borderId="1" xfId="0" applyNumberFormat="1" applyFill="1" applyBorder="1"/>
    <xf numFmtId="0" fontId="0" fillId="4" borderId="0" xfId="0" applyFill="1"/>
    <xf numFmtId="1" fontId="0" fillId="4" borderId="0" xfId="0" applyNumberFormat="1" applyFill="1"/>
    <xf numFmtId="1" fontId="1" fillId="0" borderId="1" xfId="0" applyNumberFormat="1" applyFont="1" applyBorder="1"/>
    <xf numFmtId="1" fontId="7" fillId="0" borderId="1" xfId="0" applyNumberFormat="1" applyFont="1" applyBorder="1"/>
    <xf numFmtId="0" fontId="7" fillId="0" borderId="1" xfId="0" applyFont="1" applyBorder="1"/>
    <xf numFmtId="3" fontId="7" fillId="0" borderId="1" xfId="0" applyNumberFormat="1" applyFont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1" fontId="0" fillId="0" borderId="3" xfId="0" applyNumberFormat="1" applyBorder="1"/>
    <xf numFmtId="4" fontId="0" fillId="3" borderId="1" xfId="0" applyNumberFormat="1" applyFill="1" applyBorder="1"/>
    <xf numFmtId="4" fontId="0" fillId="0" borderId="1" xfId="0" applyNumberFormat="1" applyBorder="1" applyAlignment="1">
      <alignment horizontal="right"/>
    </xf>
    <xf numFmtId="4" fontId="0" fillId="0" borderId="1" xfId="0" applyNumberFormat="1" applyBorder="1"/>
    <xf numFmtId="3" fontId="0" fillId="0" borderId="0" xfId="0" applyNumberFormat="1" applyBorder="1" applyAlignment="1">
      <alignment horizontal="center"/>
    </xf>
    <xf numFmtId="0" fontId="10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horizontal="center" vertical="top" wrapText="1"/>
    </xf>
    <xf numFmtId="0" fontId="11" fillId="5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wrapText="1"/>
    </xf>
    <xf numFmtId="0" fontId="0" fillId="0" borderId="4" xfId="0" applyBorder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Z60"/>
  <sheetViews>
    <sheetView tabSelected="1" zoomScale="115" zoomScaleNormal="115" workbookViewId="0">
      <pane xSplit="1" ySplit="4" topLeftCell="B30" activePane="bottomRight" state="frozen"/>
      <selection pane="topRight" activeCell="B1" sqref="B1"/>
      <selection pane="bottomLeft" activeCell="A4" sqref="A4"/>
      <selection pane="bottomRight" activeCell="F43" sqref="F43"/>
    </sheetView>
  </sheetViews>
  <sheetFormatPr defaultRowHeight="15" x14ac:dyDescent="0.25"/>
  <cols>
    <col min="1" max="1" width="26.85546875" customWidth="1"/>
    <col min="2" max="2" width="12.140625" customWidth="1"/>
    <col min="3" max="3" width="12" customWidth="1"/>
    <col min="4" max="4" width="14.42578125" customWidth="1"/>
    <col min="5" max="5" width="11.85546875" customWidth="1"/>
    <col min="6" max="6" width="14.5703125" customWidth="1"/>
    <col min="7" max="8" width="14.85546875" customWidth="1"/>
    <col min="9" max="9" width="12.7109375" customWidth="1"/>
    <col min="10" max="10" width="12.5703125" customWidth="1"/>
    <col min="11" max="11" width="17.42578125" customWidth="1"/>
    <col min="12" max="12" width="17.140625" customWidth="1"/>
    <col min="13" max="13" width="16.140625" customWidth="1"/>
    <col min="14" max="14" width="17.42578125" customWidth="1"/>
    <col min="15" max="16" width="13.7109375" customWidth="1"/>
    <col min="17" max="17" width="15.5703125" customWidth="1"/>
    <col min="18" max="18" width="24.42578125" customWidth="1"/>
    <col min="19" max="20" width="13.28515625" customWidth="1"/>
    <col min="21" max="21" width="12.5703125" customWidth="1"/>
    <col min="22" max="22" width="13.28515625" customWidth="1"/>
    <col min="23" max="23" width="16.28515625" customWidth="1"/>
    <col min="24" max="24" width="19.140625" customWidth="1"/>
  </cols>
  <sheetData>
    <row r="1" spans="1:312" ht="56.25" customHeight="1" x14ac:dyDescent="0.3">
      <c r="A1" s="33" t="s">
        <v>47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  <c r="N1" s="34"/>
      <c r="O1" s="34"/>
      <c r="P1" s="34"/>
      <c r="Q1" s="34"/>
      <c r="R1" s="34"/>
      <c r="S1" s="4"/>
      <c r="T1" s="4"/>
      <c r="U1" s="4"/>
    </row>
    <row r="2" spans="1:312" ht="135.75" customHeight="1" x14ac:dyDescent="0.25">
      <c r="A2" s="2" t="s">
        <v>0</v>
      </c>
      <c r="B2" s="3" t="s">
        <v>10</v>
      </c>
      <c r="C2" s="3" t="s">
        <v>17</v>
      </c>
      <c r="D2" s="3" t="s">
        <v>1</v>
      </c>
      <c r="E2" s="3" t="s">
        <v>48</v>
      </c>
      <c r="F2" s="3" t="s">
        <v>6</v>
      </c>
      <c r="G2" s="3" t="s">
        <v>5</v>
      </c>
      <c r="H2" s="3" t="s">
        <v>4</v>
      </c>
      <c r="I2" s="3" t="s">
        <v>16</v>
      </c>
      <c r="J2" s="3" t="s">
        <v>7</v>
      </c>
      <c r="K2" s="3" t="s">
        <v>2</v>
      </c>
      <c r="L2" s="3" t="s">
        <v>3</v>
      </c>
      <c r="M2" s="3" t="s">
        <v>52</v>
      </c>
      <c r="N2" s="3" t="s">
        <v>11</v>
      </c>
      <c r="O2" s="3" t="s">
        <v>49</v>
      </c>
      <c r="P2" s="3" t="s">
        <v>51</v>
      </c>
      <c r="Q2" s="3" t="s">
        <v>50</v>
      </c>
      <c r="R2" s="3" t="s">
        <v>12</v>
      </c>
      <c r="S2" s="3" t="s">
        <v>13</v>
      </c>
      <c r="T2" s="3" t="s">
        <v>14</v>
      </c>
      <c r="U2" s="3" t="s">
        <v>15</v>
      </c>
      <c r="V2" s="3" t="s">
        <v>8</v>
      </c>
      <c r="W2" s="3" t="s">
        <v>9</v>
      </c>
      <c r="X2" s="3" t="s">
        <v>53</v>
      </c>
    </row>
    <row r="3" spans="1:312" s="31" customFormat="1" ht="20.25" customHeight="1" x14ac:dyDescent="0.2">
      <c r="A3" s="28" t="s">
        <v>54</v>
      </c>
      <c r="B3" s="29">
        <v>1</v>
      </c>
      <c r="C3" s="29">
        <v>2</v>
      </c>
      <c r="D3" s="29">
        <v>3</v>
      </c>
      <c r="E3" s="29">
        <v>4</v>
      </c>
      <c r="F3" s="29">
        <v>5</v>
      </c>
      <c r="G3" s="29">
        <v>6</v>
      </c>
      <c r="H3" s="29">
        <v>7</v>
      </c>
      <c r="I3" s="29">
        <v>8</v>
      </c>
      <c r="J3" s="29">
        <v>9</v>
      </c>
      <c r="K3" s="29">
        <v>10</v>
      </c>
      <c r="L3" s="29">
        <v>11</v>
      </c>
      <c r="M3" s="29">
        <v>12</v>
      </c>
      <c r="N3" s="29">
        <v>13</v>
      </c>
      <c r="O3" s="29">
        <v>14</v>
      </c>
      <c r="P3" s="29">
        <v>15</v>
      </c>
      <c r="Q3" s="30">
        <v>16</v>
      </c>
      <c r="R3" s="29">
        <v>17</v>
      </c>
      <c r="S3" s="29">
        <v>18</v>
      </c>
      <c r="T3" s="29">
        <v>19</v>
      </c>
      <c r="U3" s="29">
        <v>20</v>
      </c>
      <c r="V3" s="29">
        <v>21</v>
      </c>
      <c r="W3" s="29">
        <v>22</v>
      </c>
      <c r="X3" s="29">
        <v>23</v>
      </c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</row>
    <row r="4" spans="1:312" s="14" customFormat="1" ht="13.5" customHeight="1" x14ac:dyDescent="0.25">
      <c r="A4" s="10" t="s">
        <v>18</v>
      </c>
      <c r="B4" s="11">
        <f>SUM(B5:B32)</f>
        <v>154603.66666666672</v>
      </c>
      <c r="C4" s="12">
        <v>5.4526458695129811</v>
      </c>
      <c r="D4" s="13">
        <f t="shared" ref="D4:N4" si="0">SUM(D5:D32)</f>
        <v>17841</v>
      </c>
      <c r="E4" s="13">
        <f t="shared" si="0"/>
        <v>44049.749999999993</v>
      </c>
      <c r="F4" s="13">
        <f t="shared" si="0"/>
        <v>35146.75</v>
      </c>
      <c r="G4" s="13">
        <f t="shared" si="0"/>
        <v>34237.083333333328</v>
      </c>
      <c r="H4" s="13">
        <f t="shared" si="0"/>
        <v>10708.166666666666</v>
      </c>
      <c r="I4" s="13">
        <f t="shared" si="0"/>
        <v>87122.166666666657</v>
      </c>
      <c r="J4" s="13">
        <f t="shared" si="0"/>
        <v>139794</v>
      </c>
      <c r="K4" s="13">
        <f t="shared" si="0"/>
        <v>11868</v>
      </c>
      <c r="L4" s="13">
        <f t="shared" si="0"/>
        <v>26203</v>
      </c>
      <c r="M4" s="13">
        <f t="shared" si="0"/>
        <v>32744</v>
      </c>
      <c r="N4" s="13">
        <f t="shared" si="0"/>
        <v>303</v>
      </c>
      <c r="O4" s="20">
        <v>13333</v>
      </c>
      <c r="P4" s="20">
        <v>48282</v>
      </c>
      <c r="Q4" s="21">
        <v>13592</v>
      </c>
      <c r="R4" s="13">
        <f>SUM(R5:R32)</f>
        <v>118155</v>
      </c>
      <c r="S4" s="13">
        <f>SUM(S5:S32)</f>
        <v>84088</v>
      </c>
      <c r="T4" s="13">
        <f>SUM(T5:T32)</f>
        <v>2311</v>
      </c>
      <c r="U4" s="13">
        <f>SUM(U5:U32)</f>
        <v>10530</v>
      </c>
      <c r="V4" s="13">
        <v>7.0812871463000002</v>
      </c>
      <c r="W4" s="13">
        <f>SUM(W5:W32)</f>
        <v>74264258.659999996</v>
      </c>
      <c r="X4" s="24">
        <f>SUM(X5:X32)</f>
        <v>119697964.36999999</v>
      </c>
      <c r="AA4" s="15"/>
    </row>
    <row r="5" spans="1:312" x14ac:dyDescent="0.25">
      <c r="A5" s="1" t="s">
        <v>19</v>
      </c>
      <c r="B5" s="16">
        <v>12852.583333333334</v>
      </c>
      <c r="C5" s="6">
        <v>10.421041678491024</v>
      </c>
      <c r="D5" s="16">
        <v>1259.5833333333333</v>
      </c>
      <c r="E5" s="16">
        <v>3744.25</v>
      </c>
      <c r="F5" s="5">
        <v>3548.5833333333335</v>
      </c>
      <c r="G5" s="16">
        <v>2677.5</v>
      </c>
      <c r="H5" s="16">
        <v>647</v>
      </c>
      <c r="I5" s="16">
        <v>7302.75</v>
      </c>
      <c r="J5" s="1">
        <v>9183</v>
      </c>
      <c r="K5" s="1">
        <v>1593</v>
      </c>
      <c r="L5" s="1">
        <v>2642</v>
      </c>
      <c r="M5" s="17">
        <v>2904</v>
      </c>
      <c r="N5" s="18">
        <v>10</v>
      </c>
      <c r="O5" s="22">
        <v>1830</v>
      </c>
      <c r="P5" s="22">
        <v>2381</v>
      </c>
      <c r="Q5" s="23">
        <v>1819</v>
      </c>
      <c r="R5" s="1">
        <v>6701</v>
      </c>
      <c r="S5" s="1">
        <v>5629</v>
      </c>
      <c r="T5" s="1">
        <v>204</v>
      </c>
      <c r="U5" s="1">
        <v>661</v>
      </c>
      <c r="V5" s="5">
        <v>7.333333333333333</v>
      </c>
      <c r="W5" s="19">
        <v>5617783.1799999997</v>
      </c>
      <c r="X5" s="25">
        <v>9761804.6300000008</v>
      </c>
      <c r="AA5" s="7"/>
    </row>
    <row r="6" spans="1:312" x14ac:dyDescent="0.25">
      <c r="A6" s="1" t="s">
        <v>20</v>
      </c>
      <c r="B6" s="16">
        <v>7104.75</v>
      </c>
      <c r="C6" s="6">
        <v>4.3637217929662064</v>
      </c>
      <c r="D6" s="16">
        <v>748.16666666666663</v>
      </c>
      <c r="E6" s="16">
        <v>1746.1666666666663</v>
      </c>
      <c r="F6" s="5">
        <v>1322.4166666666667</v>
      </c>
      <c r="G6" s="16">
        <v>466.83333333333331</v>
      </c>
      <c r="H6" s="16">
        <v>332.08333333333331</v>
      </c>
      <c r="I6" s="16">
        <v>4076.5833333333335</v>
      </c>
      <c r="J6" s="1">
        <v>8996</v>
      </c>
      <c r="K6" s="1">
        <v>855</v>
      </c>
      <c r="L6" s="1">
        <v>1185</v>
      </c>
      <c r="M6" s="17">
        <v>1219</v>
      </c>
      <c r="N6" s="18">
        <v>14</v>
      </c>
      <c r="O6" s="22">
        <v>234</v>
      </c>
      <c r="P6" s="22">
        <v>102</v>
      </c>
      <c r="Q6" s="23">
        <v>687</v>
      </c>
      <c r="R6" s="1">
        <v>10283</v>
      </c>
      <c r="S6" s="1">
        <v>7939</v>
      </c>
      <c r="T6" s="1">
        <v>148</v>
      </c>
      <c r="U6" s="1">
        <v>372</v>
      </c>
      <c r="V6" s="5">
        <v>5.75</v>
      </c>
      <c r="W6" s="19">
        <v>3364113.79</v>
      </c>
      <c r="X6" s="25">
        <v>3943819.92</v>
      </c>
      <c r="AA6" s="7"/>
    </row>
    <row r="7" spans="1:312" ht="15" customHeight="1" x14ac:dyDescent="0.25">
      <c r="A7" s="1" t="s">
        <v>21</v>
      </c>
      <c r="B7" s="16">
        <v>6546.083333333333</v>
      </c>
      <c r="C7" s="6">
        <v>3.3065034819035306</v>
      </c>
      <c r="D7" s="16">
        <v>785.08333333333326</v>
      </c>
      <c r="E7" s="16">
        <v>1572.3333333333337</v>
      </c>
      <c r="F7" s="5">
        <v>1379.0833333333333</v>
      </c>
      <c r="G7" s="16">
        <v>667.75</v>
      </c>
      <c r="H7" s="16">
        <v>485.58333333333331</v>
      </c>
      <c r="I7" s="16">
        <v>3108</v>
      </c>
      <c r="J7" s="1">
        <v>8532</v>
      </c>
      <c r="K7" s="1">
        <v>461</v>
      </c>
      <c r="L7" s="1">
        <v>610</v>
      </c>
      <c r="M7" s="17">
        <v>832</v>
      </c>
      <c r="N7" s="18">
        <f>6+6</f>
        <v>12</v>
      </c>
      <c r="O7" s="22">
        <v>921</v>
      </c>
      <c r="P7" s="22">
        <v>1153</v>
      </c>
      <c r="Q7" s="23">
        <v>270</v>
      </c>
      <c r="R7" s="1">
        <v>7011</v>
      </c>
      <c r="S7" s="1">
        <v>5023</v>
      </c>
      <c r="T7" s="1">
        <v>38</v>
      </c>
      <c r="U7" s="1">
        <v>264</v>
      </c>
      <c r="V7" s="5">
        <v>5.416666666666667</v>
      </c>
      <c r="W7" s="19">
        <v>2334275.2600000002</v>
      </c>
      <c r="X7" s="25">
        <v>2277014.0499999998</v>
      </c>
      <c r="AA7" s="7"/>
    </row>
    <row r="8" spans="1:312" ht="15" customHeight="1" x14ac:dyDescent="0.25">
      <c r="A8" s="1" t="s">
        <v>22</v>
      </c>
      <c r="B8" s="16">
        <v>4679.1666666666661</v>
      </c>
      <c r="C8" s="6">
        <v>5.4486843586369647</v>
      </c>
      <c r="D8" s="16">
        <v>504.16666666666663</v>
      </c>
      <c r="E8" s="16">
        <v>1391.6666666666667</v>
      </c>
      <c r="F8" s="5">
        <v>1073.4166666666667</v>
      </c>
      <c r="G8" s="16">
        <v>894</v>
      </c>
      <c r="H8" s="16">
        <v>418.08333333333331</v>
      </c>
      <c r="I8" s="16">
        <v>2364.666666666667</v>
      </c>
      <c r="J8" s="1">
        <v>5041</v>
      </c>
      <c r="K8" s="1">
        <v>373</v>
      </c>
      <c r="L8" s="1">
        <v>623</v>
      </c>
      <c r="M8" s="17">
        <v>897</v>
      </c>
      <c r="N8" s="18">
        <f>3+10</f>
        <v>13</v>
      </c>
      <c r="O8" s="22">
        <v>451</v>
      </c>
      <c r="P8" s="22">
        <v>368</v>
      </c>
      <c r="Q8" s="23">
        <v>265</v>
      </c>
      <c r="R8" s="1">
        <v>3795</v>
      </c>
      <c r="S8" s="1">
        <v>2863</v>
      </c>
      <c r="T8" s="1">
        <v>70</v>
      </c>
      <c r="U8" s="1">
        <v>289</v>
      </c>
      <c r="V8" s="5">
        <v>7.583333333333333</v>
      </c>
      <c r="W8" s="19">
        <v>2027433.2300000004</v>
      </c>
      <c r="X8" s="25">
        <v>1726060.9</v>
      </c>
      <c r="AA8" s="7"/>
    </row>
    <row r="9" spans="1:312" x14ac:dyDescent="0.25">
      <c r="A9" s="1" t="s">
        <v>23</v>
      </c>
      <c r="B9" s="16">
        <v>4028.583333333333</v>
      </c>
      <c r="C9" s="6">
        <v>14.708763858970144</v>
      </c>
      <c r="D9" s="16">
        <v>565.66666666666674</v>
      </c>
      <c r="E9" s="16">
        <v>1188.4166666666663</v>
      </c>
      <c r="F9" s="5">
        <v>792.5</v>
      </c>
      <c r="G9" s="16">
        <v>1694.166666666667</v>
      </c>
      <c r="H9" s="16">
        <v>289.83333333333337</v>
      </c>
      <c r="I9" s="16">
        <v>2430.583333333333</v>
      </c>
      <c r="J9" s="1">
        <v>1956</v>
      </c>
      <c r="K9" s="1">
        <v>627</v>
      </c>
      <c r="L9" s="1">
        <v>1059</v>
      </c>
      <c r="M9" s="17">
        <v>1441</v>
      </c>
      <c r="N9" s="18">
        <v>0</v>
      </c>
      <c r="O9" s="22">
        <v>51</v>
      </c>
      <c r="P9" s="22">
        <v>269</v>
      </c>
      <c r="Q9" s="23">
        <v>510</v>
      </c>
      <c r="R9" s="1">
        <v>1823</v>
      </c>
      <c r="S9" s="1">
        <v>1004</v>
      </c>
      <c r="T9" s="1">
        <v>63</v>
      </c>
      <c r="U9" s="1">
        <v>478</v>
      </c>
      <c r="V9" s="5">
        <v>11.25</v>
      </c>
      <c r="W9" s="19">
        <v>2803973.9600000004</v>
      </c>
      <c r="X9" s="25">
        <v>2949515.07</v>
      </c>
      <c r="AA9" s="7"/>
    </row>
    <row r="10" spans="1:312" x14ac:dyDescent="0.25">
      <c r="A10" s="1" t="s">
        <v>24</v>
      </c>
      <c r="B10" s="16">
        <v>6397.5833333333339</v>
      </c>
      <c r="C10" s="6">
        <v>10.428858641019373</v>
      </c>
      <c r="D10" s="16">
        <v>901.33333333333326</v>
      </c>
      <c r="E10" s="16">
        <v>1647.5833333333333</v>
      </c>
      <c r="F10" s="5">
        <v>1303.3333333333333</v>
      </c>
      <c r="G10" s="16">
        <v>2352.0833333333335</v>
      </c>
      <c r="H10" s="16">
        <v>637.25</v>
      </c>
      <c r="I10" s="16">
        <v>4120.166666666667</v>
      </c>
      <c r="J10" s="1">
        <v>4488</v>
      </c>
      <c r="K10" s="1">
        <v>883</v>
      </c>
      <c r="L10" s="1">
        <v>1231</v>
      </c>
      <c r="M10" s="17">
        <v>1750</v>
      </c>
      <c r="N10" s="18">
        <f>2+3</f>
        <v>5</v>
      </c>
      <c r="O10" s="22">
        <v>85</v>
      </c>
      <c r="P10" s="22">
        <v>62</v>
      </c>
      <c r="Q10" s="23">
        <v>581</v>
      </c>
      <c r="R10" s="1">
        <v>3823</v>
      </c>
      <c r="S10" s="1">
        <v>1958</v>
      </c>
      <c r="T10" s="1">
        <v>97</v>
      </c>
      <c r="U10" s="1">
        <v>546</v>
      </c>
      <c r="V10" s="5">
        <v>9.25</v>
      </c>
      <c r="W10" s="19">
        <v>3288940.26</v>
      </c>
      <c r="X10" s="25">
        <v>2682372.2999999998</v>
      </c>
      <c r="AA10" s="7"/>
    </row>
    <row r="11" spans="1:312" x14ac:dyDescent="0.25">
      <c r="A11" s="1" t="s">
        <v>25</v>
      </c>
      <c r="B11" s="16">
        <v>1719.25</v>
      </c>
      <c r="C11" s="6">
        <v>4.0951099254460139</v>
      </c>
      <c r="D11" s="16">
        <v>165.16666666666666</v>
      </c>
      <c r="E11" s="16">
        <v>557.25</v>
      </c>
      <c r="F11" s="5">
        <v>474.41666666666674</v>
      </c>
      <c r="G11" s="16">
        <v>157.25</v>
      </c>
      <c r="H11" s="16">
        <v>193.08333333333334</v>
      </c>
      <c r="I11" s="16">
        <v>649.58333333333326</v>
      </c>
      <c r="J11" s="1">
        <v>2113</v>
      </c>
      <c r="K11" s="1">
        <v>261</v>
      </c>
      <c r="L11" s="1">
        <v>217</v>
      </c>
      <c r="M11" s="17">
        <v>180</v>
      </c>
      <c r="N11" s="18">
        <v>9</v>
      </c>
      <c r="O11" s="22">
        <v>237</v>
      </c>
      <c r="P11" s="22">
        <v>523</v>
      </c>
      <c r="Q11" s="23">
        <v>112</v>
      </c>
      <c r="R11" s="1">
        <v>942</v>
      </c>
      <c r="S11" s="1">
        <v>630</v>
      </c>
      <c r="T11" s="1">
        <v>15</v>
      </c>
      <c r="U11" s="1">
        <v>94</v>
      </c>
      <c r="V11" s="5">
        <v>11.833333333333334</v>
      </c>
      <c r="W11" s="19">
        <v>825550.36999999988</v>
      </c>
      <c r="X11" s="25">
        <v>886474.53</v>
      </c>
      <c r="AA11" s="7"/>
    </row>
    <row r="12" spans="1:312" x14ac:dyDescent="0.25">
      <c r="A12" s="1" t="s">
        <v>26</v>
      </c>
      <c r="B12" s="16">
        <v>2928</v>
      </c>
      <c r="C12" s="6">
        <v>4.8568490196728922</v>
      </c>
      <c r="D12" s="16">
        <v>292.16666666666663</v>
      </c>
      <c r="E12" s="16">
        <v>955.08333333333348</v>
      </c>
      <c r="F12" s="5">
        <v>597.83333333333337</v>
      </c>
      <c r="G12" s="16">
        <v>329.83333333333337</v>
      </c>
      <c r="H12" s="16">
        <v>236.91666666666669</v>
      </c>
      <c r="I12" s="16">
        <v>1604.5</v>
      </c>
      <c r="J12" s="1">
        <v>4574</v>
      </c>
      <c r="K12" s="1">
        <v>265</v>
      </c>
      <c r="L12" s="1">
        <v>536</v>
      </c>
      <c r="M12" s="17">
        <v>657</v>
      </c>
      <c r="N12" s="18">
        <f>2+19-19+3</f>
        <v>5</v>
      </c>
      <c r="O12" s="22">
        <v>106</v>
      </c>
      <c r="P12" s="22">
        <v>133</v>
      </c>
      <c r="Q12" s="23">
        <v>227</v>
      </c>
      <c r="R12" s="1">
        <v>4692</v>
      </c>
      <c r="S12" s="1">
        <v>3786</v>
      </c>
      <c r="T12" s="1">
        <v>43</v>
      </c>
      <c r="U12" s="1">
        <v>296</v>
      </c>
      <c r="V12" s="5">
        <v>4.166666666666667</v>
      </c>
      <c r="W12" s="19">
        <v>1416715.5200000003</v>
      </c>
      <c r="X12" s="25">
        <v>838712.38</v>
      </c>
      <c r="AA12" s="7"/>
    </row>
    <row r="13" spans="1:312" x14ac:dyDescent="0.25">
      <c r="A13" s="1" t="s">
        <v>27</v>
      </c>
      <c r="B13" s="16">
        <v>4733.5833333333339</v>
      </c>
      <c r="C13" s="6">
        <v>10.00355741527364</v>
      </c>
      <c r="D13" s="16">
        <v>359</v>
      </c>
      <c r="E13" s="16">
        <v>1911.1666666666667</v>
      </c>
      <c r="F13" s="5">
        <v>1218.4166666666667</v>
      </c>
      <c r="G13" s="16">
        <v>992.25000000000011</v>
      </c>
      <c r="H13" s="16">
        <v>287</v>
      </c>
      <c r="I13" s="16">
        <v>3025.75</v>
      </c>
      <c r="J13" s="1">
        <v>3259</v>
      </c>
      <c r="K13" s="1">
        <v>0</v>
      </c>
      <c r="L13" s="1">
        <v>1125</v>
      </c>
      <c r="M13" s="17">
        <v>893</v>
      </c>
      <c r="N13" s="18">
        <v>10</v>
      </c>
      <c r="O13" s="22">
        <v>20</v>
      </c>
      <c r="P13" s="22">
        <v>1093</v>
      </c>
      <c r="Q13" s="23">
        <v>738</v>
      </c>
      <c r="R13" s="1">
        <v>3081</v>
      </c>
      <c r="S13" s="1">
        <v>2244</v>
      </c>
      <c r="T13" s="1">
        <v>92</v>
      </c>
      <c r="U13" s="1">
        <v>306</v>
      </c>
      <c r="V13" s="5">
        <v>7.75</v>
      </c>
      <c r="W13" s="19">
        <v>1919751.04</v>
      </c>
      <c r="X13" s="25">
        <v>4607454.95</v>
      </c>
      <c r="AA13" s="7"/>
    </row>
    <row r="14" spans="1:312" x14ac:dyDescent="0.25">
      <c r="A14" s="1" t="s">
        <v>28</v>
      </c>
      <c r="B14" s="16">
        <v>3386.1666666666665</v>
      </c>
      <c r="C14" s="6">
        <v>7.9357081478009528</v>
      </c>
      <c r="D14" s="16">
        <v>521.83333333333326</v>
      </c>
      <c r="E14" s="16">
        <v>835.41666666666674</v>
      </c>
      <c r="F14" s="5">
        <v>749.33333333333348</v>
      </c>
      <c r="G14" s="16">
        <v>759.41666666666674</v>
      </c>
      <c r="H14" s="16">
        <v>330.58333333333331</v>
      </c>
      <c r="I14" s="16">
        <v>1896.25</v>
      </c>
      <c r="J14" s="1">
        <v>2352</v>
      </c>
      <c r="K14" s="1">
        <v>608</v>
      </c>
      <c r="L14" s="1">
        <v>698</v>
      </c>
      <c r="M14" s="17">
        <v>717</v>
      </c>
      <c r="N14" s="18">
        <v>3</v>
      </c>
      <c r="O14" s="22">
        <v>1504</v>
      </c>
      <c r="P14" s="22">
        <v>997</v>
      </c>
      <c r="Q14" s="23">
        <v>358</v>
      </c>
      <c r="R14" s="1">
        <v>2534</v>
      </c>
      <c r="S14" s="1">
        <v>1706</v>
      </c>
      <c r="T14" s="1">
        <v>88</v>
      </c>
      <c r="U14" s="1">
        <v>260</v>
      </c>
      <c r="V14" s="5">
        <v>4.583333333333333</v>
      </c>
      <c r="W14" s="19">
        <v>1770089.4500000002</v>
      </c>
      <c r="X14" s="25">
        <v>1904660.82</v>
      </c>
      <c r="AA14" s="7"/>
    </row>
    <row r="15" spans="1:312" x14ac:dyDescent="0.25">
      <c r="A15" s="1" t="s">
        <v>29</v>
      </c>
      <c r="B15" s="16">
        <v>3862.3333333333335</v>
      </c>
      <c r="C15" s="6">
        <v>9.0461245393791767</v>
      </c>
      <c r="D15" s="16">
        <v>429.08333333333337</v>
      </c>
      <c r="E15" s="16">
        <v>1151.75</v>
      </c>
      <c r="F15" s="5">
        <v>877.66666666666652</v>
      </c>
      <c r="G15" s="16">
        <v>1229.6666666666665</v>
      </c>
      <c r="H15" s="16">
        <v>267.75</v>
      </c>
      <c r="I15" s="16">
        <v>2385.333333333333</v>
      </c>
      <c r="J15" s="1">
        <v>3283</v>
      </c>
      <c r="K15" s="1">
        <v>298</v>
      </c>
      <c r="L15" s="1">
        <v>467</v>
      </c>
      <c r="M15" s="17">
        <v>601</v>
      </c>
      <c r="N15" s="18">
        <v>9</v>
      </c>
      <c r="O15" s="22">
        <v>44</v>
      </c>
      <c r="P15" s="22">
        <v>31</v>
      </c>
      <c r="Q15" s="23">
        <v>145</v>
      </c>
      <c r="R15" s="1">
        <v>1831</v>
      </c>
      <c r="S15" s="1">
        <v>1113</v>
      </c>
      <c r="T15" s="1">
        <v>26</v>
      </c>
      <c r="U15" s="1">
        <v>294</v>
      </c>
      <c r="V15" s="5">
        <v>14.5</v>
      </c>
      <c r="W15" s="19">
        <v>1903468.6699999997</v>
      </c>
      <c r="X15" s="25">
        <v>924728.64</v>
      </c>
      <c r="AA15" s="7"/>
    </row>
    <row r="16" spans="1:312" x14ac:dyDescent="0.25">
      <c r="A16" s="1" t="s">
        <v>30</v>
      </c>
      <c r="B16" s="16">
        <v>5702.75</v>
      </c>
      <c r="C16" s="6">
        <v>12.030102944899165</v>
      </c>
      <c r="D16" s="16">
        <v>733.66666666666663</v>
      </c>
      <c r="E16" s="16">
        <v>1723.1666666666663</v>
      </c>
      <c r="F16" s="5">
        <v>1122.25</v>
      </c>
      <c r="G16" s="16">
        <v>2393.666666666667</v>
      </c>
      <c r="H16" s="16">
        <v>397.08333333333331</v>
      </c>
      <c r="I16" s="16">
        <v>3657.75</v>
      </c>
      <c r="J16" s="1">
        <v>3391</v>
      </c>
      <c r="K16" s="1">
        <v>238</v>
      </c>
      <c r="L16" s="1">
        <v>1292</v>
      </c>
      <c r="M16" s="17">
        <v>1822</v>
      </c>
      <c r="N16" s="18">
        <v>6</v>
      </c>
      <c r="O16" s="22">
        <v>224</v>
      </c>
      <c r="P16" s="22">
        <v>454</v>
      </c>
      <c r="Q16" s="23">
        <v>592</v>
      </c>
      <c r="R16" s="1">
        <v>2764</v>
      </c>
      <c r="S16" s="1">
        <v>1447</v>
      </c>
      <c r="T16" s="1">
        <v>101</v>
      </c>
      <c r="U16" s="1">
        <v>601</v>
      </c>
      <c r="V16" s="5">
        <v>10.5</v>
      </c>
      <c r="W16" s="19">
        <v>3486905.26</v>
      </c>
      <c r="X16" s="25">
        <v>3430152.56</v>
      </c>
      <c r="AA16" s="7"/>
    </row>
    <row r="17" spans="1:27" x14ac:dyDescent="0.25">
      <c r="A17" s="1" t="s">
        <v>31</v>
      </c>
      <c r="B17" s="16">
        <v>7954.25</v>
      </c>
      <c r="C17" s="6">
        <v>8.2613233904219854</v>
      </c>
      <c r="D17" s="16">
        <v>984</v>
      </c>
      <c r="E17" s="16">
        <v>2384.9166666666665</v>
      </c>
      <c r="F17" s="5">
        <v>1960.5833333333333</v>
      </c>
      <c r="G17" s="16">
        <v>2167.0833333333335</v>
      </c>
      <c r="H17" s="16">
        <v>503.16666666666663</v>
      </c>
      <c r="I17" s="16">
        <v>5224.3333333333339</v>
      </c>
      <c r="J17" s="1">
        <v>6444</v>
      </c>
      <c r="K17" s="1">
        <v>111</v>
      </c>
      <c r="L17" s="1">
        <v>1254</v>
      </c>
      <c r="M17" s="17">
        <v>1905</v>
      </c>
      <c r="N17" s="18">
        <v>14</v>
      </c>
      <c r="O17" s="22">
        <v>214</v>
      </c>
      <c r="P17" s="22">
        <v>113</v>
      </c>
      <c r="Q17" s="23">
        <v>724</v>
      </c>
      <c r="R17" s="1">
        <v>5437</v>
      </c>
      <c r="S17" s="1">
        <v>4031</v>
      </c>
      <c r="T17" s="1">
        <v>140</v>
      </c>
      <c r="U17" s="1">
        <v>406</v>
      </c>
      <c r="V17" s="5">
        <v>8.75</v>
      </c>
      <c r="W17" s="19">
        <v>3077374.1600000006</v>
      </c>
      <c r="X17" s="25">
        <v>5113747.1100000003</v>
      </c>
      <c r="AA17" s="7"/>
    </row>
    <row r="18" spans="1:27" x14ac:dyDescent="0.25">
      <c r="A18" s="1" t="s">
        <v>32</v>
      </c>
      <c r="B18" s="16">
        <v>2102.166666666667</v>
      </c>
      <c r="C18" s="6">
        <v>4.1671622460981386</v>
      </c>
      <c r="D18" s="16">
        <v>244.66666666666669</v>
      </c>
      <c r="E18" s="16">
        <v>576.41666666666663</v>
      </c>
      <c r="F18" s="5">
        <v>515.41666666666663</v>
      </c>
      <c r="G18" s="16">
        <v>304.75</v>
      </c>
      <c r="H18" s="16">
        <v>247.75</v>
      </c>
      <c r="I18" s="16">
        <v>939.75</v>
      </c>
      <c r="J18" s="1">
        <v>2194</v>
      </c>
      <c r="K18" s="1">
        <v>130</v>
      </c>
      <c r="L18" s="1">
        <v>389</v>
      </c>
      <c r="M18" s="17">
        <v>533</v>
      </c>
      <c r="N18" s="18">
        <v>9</v>
      </c>
      <c r="O18" s="22">
        <v>115</v>
      </c>
      <c r="P18" s="22">
        <v>230</v>
      </c>
      <c r="Q18" s="23">
        <v>169</v>
      </c>
      <c r="R18" s="1">
        <v>1496</v>
      </c>
      <c r="S18" s="1">
        <v>1044</v>
      </c>
      <c r="T18" s="1">
        <v>38</v>
      </c>
      <c r="U18" s="1">
        <v>162</v>
      </c>
      <c r="V18" s="5">
        <v>7.5</v>
      </c>
      <c r="W18" s="19">
        <v>1591905.38</v>
      </c>
      <c r="X18" s="25">
        <v>1036260.92</v>
      </c>
      <c r="AA18" s="7"/>
    </row>
    <row r="19" spans="1:27" x14ac:dyDescent="0.25">
      <c r="A19" s="1" t="s">
        <v>33</v>
      </c>
      <c r="B19" s="16">
        <v>6753.75</v>
      </c>
      <c r="C19" s="6">
        <v>7.5855852820270906</v>
      </c>
      <c r="D19" s="16">
        <v>937</v>
      </c>
      <c r="E19" s="16">
        <v>1986.8333333333337</v>
      </c>
      <c r="F19" s="5">
        <v>1351.9166666666667</v>
      </c>
      <c r="G19" s="16">
        <v>1743</v>
      </c>
      <c r="H19" s="16">
        <v>511.41666666666663</v>
      </c>
      <c r="I19" s="16">
        <v>3858.666666666667</v>
      </c>
      <c r="J19" s="1">
        <v>6130</v>
      </c>
      <c r="K19" s="1">
        <v>324</v>
      </c>
      <c r="L19" s="1">
        <v>1716</v>
      </c>
      <c r="M19" s="17">
        <v>2132</v>
      </c>
      <c r="N19" s="18">
        <v>26</v>
      </c>
      <c r="O19" s="22">
        <v>377</v>
      </c>
      <c r="P19" s="22">
        <v>926</v>
      </c>
      <c r="Q19" s="23">
        <v>1111</v>
      </c>
      <c r="R19" s="1">
        <v>4206</v>
      </c>
      <c r="S19" s="1">
        <v>2465</v>
      </c>
      <c r="T19" s="1">
        <v>98</v>
      </c>
      <c r="U19" s="1">
        <v>525</v>
      </c>
      <c r="V19" s="5">
        <v>9.9166666666666661</v>
      </c>
      <c r="W19" s="19">
        <v>2793041.06</v>
      </c>
      <c r="X19" s="25">
        <v>5014415.4400000004</v>
      </c>
      <c r="AA19" s="7"/>
    </row>
    <row r="20" spans="1:27" x14ac:dyDescent="0.25">
      <c r="A20" s="1" t="s">
        <v>34</v>
      </c>
      <c r="B20" s="16">
        <v>12656.583333333334</v>
      </c>
      <c r="C20" s="6">
        <v>4.5150321714510628</v>
      </c>
      <c r="D20" s="16">
        <v>1692.5</v>
      </c>
      <c r="E20" s="16">
        <v>3111.0833333333335</v>
      </c>
      <c r="F20" s="5">
        <v>3060.9166666666665</v>
      </c>
      <c r="G20" s="16">
        <v>1777.4999999999998</v>
      </c>
      <c r="H20" s="16">
        <v>689.16666666666663</v>
      </c>
      <c r="I20" s="16">
        <v>6953.8333333333339</v>
      </c>
      <c r="J20" s="1">
        <v>11111</v>
      </c>
      <c r="K20" s="1">
        <v>1152</v>
      </c>
      <c r="L20" s="1">
        <v>1698</v>
      </c>
      <c r="M20" s="17">
        <v>2077</v>
      </c>
      <c r="N20" s="18">
        <v>28</v>
      </c>
      <c r="O20" s="22">
        <v>2765</v>
      </c>
      <c r="P20" s="22">
        <v>4354</v>
      </c>
      <c r="Q20" s="23">
        <v>1136</v>
      </c>
      <c r="R20" s="1">
        <v>9412</v>
      </c>
      <c r="S20" s="1">
        <v>6440</v>
      </c>
      <c r="T20" s="1">
        <v>132</v>
      </c>
      <c r="U20" s="1">
        <v>461</v>
      </c>
      <c r="V20" s="5">
        <v>8.0833333333333339</v>
      </c>
      <c r="W20" s="19">
        <v>3950147.47</v>
      </c>
      <c r="X20" s="25">
        <v>10254659.09</v>
      </c>
      <c r="AA20" s="7"/>
    </row>
    <row r="21" spans="1:27" x14ac:dyDescent="0.25">
      <c r="A21" s="1" t="s">
        <v>35</v>
      </c>
      <c r="B21" s="16">
        <v>4038.916666666667</v>
      </c>
      <c r="C21" s="6">
        <v>9.837819185645273</v>
      </c>
      <c r="D21" s="16">
        <v>422.08333333333337</v>
      </c>
      <c r="E21" s="16">
        <v>1375.75</v>
      </c>
      <c r="F21" s="5">
        <v>849.16666666666652</v>
      </c>
      <c r="G21" s="16">
        <v>1350.0833333333335</v>
      </c>
      <c r="H21" s="16">
        <v>290.5</v>
      </c>
      <c r="I21" s="16">
        <v>2544.0833333333335</v>
      </c>
      <c r="J21" s="1">
        <v>2878</v>
      </c>
      <c r="K21" s="1">
        <v>230</v>
      </c>
      <c r="L21" s="1">
        <v>664</v>
      </c>
      <c r="M21" s="17">
        <v>909</v>
      </c>
      <c r="N21" s="18">
        <f>0+1</f>
        <v>1</v>
      </c>
      <c r="O21" s="22">
        <v>198</v>
      </c>
      <c r="P21" s="22">
        <v>80</v>
      </c>
      <c r="Q21" s="23">
        <v>260</v>
      </c>
      <c r="R21" s="1">
        <v>1574</v>
      </c>
      <c r="S21" s="1">
        <v>759</v>
      </c>
      <c r="T21" s="1">
        <v>89</v>
      </c>
      <c r="U21" s="1">
        <v>322</v>
      </c>
      <c r="V21" s="5">
        <v>12.75</v>
      </c>
      <c r="W21" s="19">
        <v>1989734.6400000001</v>
      </c>
      <c r="X21" s="25">
        <v>1685018.4</v>
      </c>
      <c r="AA21" s="7"/>
    </row>
    <row r="22" spans="1:27" x14ac:dyDescent="0.25">
      <c r="A22" s="1" t="s">
        <v>36</v>
      </c>
      <c r="B22" s="16">
        <v>4885.6666666666661</v>
      </c>
      <c r="C22" s="6">
        <v>5.8840768217875832</v>
      </c>
      <c r="D22" s="16">
        <v>522.91666666666674</v>
      </c>
      <c r="E22" s="16">
        <v>1569</v>
      </c>
      <c r="F22" s="5">
        <v>1076.9166666666667</v>
      </c>
      <c r="G22" s="16">
        <v>1307.1666666666665</v>
      </c>
      <c r="H22" s="16">
        <v>285.91666666666669</v>
      </c>
      <c r="I22" s="16">
        <v>2447.916666666667</v>
      </c>
      <c r="J22" s="1">
        <v>4354</v>
      </c>
      <c r="K22" s="1">
        <v>265</v>
      </c>
      <c r="L22" s="1">
        <v>725</v>
      </c>
      <c r="M22" s="17">
        <v>1094</v>
      </c>
      <c r="N22" s="18">
        <f>10+5</f>
        <v>15</v>
      </c>
      <c r="O22" s="22">
        <v>88</v>
      </c>
      <c r="P22" s="22">
        <v>194</v>
      </c>
      <c r="Q22" s="23">
        <v>323</v>
      </c>
      <c r="R22" s="1">
        <v>3093</v>
      </c>
      <c r="S22" s="1">
        <v>2196</v>
      </c>
      <c r="T22" s="1">
        <v>62</v>
      </c>
      <c r="U22" s="1">
        <v>329</v>
      </c>
      <c r="V22" s="5">
        <v>5.083333333333333</v>
      </c>
      <c r="W22" s="19">
        <v>2517402.84</v>
      </c>
      <c r="X22" s="25">
        <v>2955701.82</v>
      </c>
      <c r="AA22" s="7"/>
    </row>
    <row r="23" spans="1:27" x14ac:dyDescent="0.25">
      <c r="A23" s="1" t="s">
        <v>37</v>
      </c>
      <c r="B23" s="16">
        <v>3983.4166666666665</v>
      </c>
      <c r="C23" s="6">
        <v>11.220892018779342</v>
      </c>
      <c r="D23" s="16">
        <v>401.58333333333337</v>
      </c>
      <c r="E23" s="16">
        <v>1305.0833333333333</v>
      </c>
      <c r="F23" s="5">
        <v>841.08333333333348</v>
      </c>
      <c r="G23" s="16">
        <v>1337.3333333333335</v>
      </c>
      <c r="H23" s="16">
        <v>317.33333333333337</v>
      </c>
      <c r="I23" s="16">
        <v>2391.3333333333335</v>
      </c>
      <c r="J23" s="1">
        <v>3393</v>
      </c>
      <c r="K23" s="1">
        <v>175</v>
      </c>
      <c r="L23" s="1">
        <v>745</v>
      </c>
      <c r="M23" s="17">
        <v>1083</v>
      </c>
      <c r="N23" s="18">
        <f>0+2</f>
        <v>2</v>
      </c>
      <c r="O23" s="22">
        <v>12</v>
      </c>
      <c r="P23" s="22">
        <v>42</v>
      </c>
      <c r="Q23" s="23">
        <v>322</v>
      </c>
      <c r="R23" s="1">
        <v>2029</v>
      </c>
      <c r="S23" s="1">
        <v>1276</v>
      </c>
      <c r="T23" s="1">
        <v>86</v>
      </c>
      <c r="U23" s="1">
        <v>348</v>
      </c>
      <c r="V23" s="5">
        <v>11.333333333333334</v>
      </c>
      <c r="W23" s="19">
        <v>1703320.04</v>
      </c>
      <c r="X23" s="25">
        <v>1902356.45</v>
      </c>
      <c r="AA23" s="7"/>
    </row>
    <row r="24" spans="1:27" x14ac:dyDescent="0.25">
      <c r="A24" s="1" t="s">
        <v>38</v>
      </c>
      <c r="B24" s="16">
        <v>4985.75</v>
      </c>
      <c r="C24" s="6">
        <v>7.990368126672756</v>
      </c>
      <c r="D24" s="16">
        <v>514</v>
      </c>
      <c r="E24" s="16">
        <v>1500</v>
      </c>
      <c r="F24" s="5">
        <v>956.33333333333348</v>
      </c>
      <c r="G24" s="16">
        <v>1527.25</v>
      </c>
      <c r="H24" s="16">
        <v>253.33333333333331</v>
      </c>
      <c r="I24" s="16">
        <v>3803.75</v>
      </c>
      <c r="J24" s="1">
        <v>3214</v>
      </c>
      <c r="K24" s="1">
        <v>196</v>
      </c>
      <c r="L24" s="1">
        <v>968</v>
      </c>
      <c r="M24" s="17">
        <v>1062</v>
      </c>
      <c r="N24" s="18">
        <f>8</f>
        <v>8</v>
      </c>
      <c r="O24" s="22">
        <v>141</v>
      </c>
      <c r="P24" s="22">
        <v>250</v>
      </c>
      <c r="Q24" s="23">
        <v>371</v>
      </c>
      <c r="R24" s="1">
        <v>2840</v>
      </c>
      <c r="S24" s="1">
        <v>1873</v>
      </c>
      <c r="T24" s="1">
        <v>61</v>
      </c>
      <c r="U24" s="1">
        <v>511</v>
      </c>
      <c r="V24" s="5">
        <v>12.166666666666666</v>
      </c>
      <c r="W24" s="19">
        <v>2906375.64</v>
      </c>
      <c r="X24" s="25">
        <v>2272345.7599999998</v>
      </c>
      <c r="AA24" s="7"/>
    </row>
    <row r="25" spans="1:27" x14ac:dyDescent="0.25">
      <c r="A25" s="1" t="s">
        <v>39</v>
      </c>
      <c r="B25" s="16">
        <v>4024.9166666666665</v>
      </c>
      <c r="C25" s="6">
        <v>9.710527797212638</v>
      </c>
      <c r="D25" s="16">
        <v>281</v>
      </c>
      <c r="E25" s="16">
        <v>1701.5833333333337</v>
      </c>
      <c r="F25" s="5">
        <v>933</v>
      </c>
      <c r="G25" s="16">
        <v>1262.3333333333335</v>
      </c>
      <c r="H25" s="16">
        <v>571.83333333333337</v>
      </c>
      <c r="I25" s="16">
        <v>1743.75</v>
      </c>
      <c r="J25" s="1">
        <v>3438</v>
      </c>
      <c r="K25" s="1">
        <v>175</v>
      </c>
      <c r="L25" s="1">
        <v>854</v>
      </c>
      <c r="M25" s="17">
        <v>1215</v>
      </c>
      <c r="N25" s="18">
        <f>8+3</f>
        <v>11</v>
      </c>
      <c r="O25" s="22">
        <v>233</v>
      </c>
      <c r="P25" s="22">
        <v>3748</v>
      </c>
      <c r="Q25" s="23">
        <v>459</v>
      </c>
      <c r="R25" s="1">
        <v>3380</v>
      </c>
      <c r="S25" s="1">
        <v>2685</v>
      </c>
      <c r="T25" s="1">
        <v>41</v>
      </c>
      <c r="U25" s="1">
        <v>344</v>
      </c>
      <c r="V25" s="5">
        <v>6.583333333333333</v>
      </c>
      <c r="W25" s="19">
        <v>2310392.0499999998</v>
      </c>
      <c r="X25" s="25">
        <v>4141358.34</v>
      </c>
      <c r="AA25" s="7"/>
    </row>
    <row r="26" spans="1:27" x14ac:dyDescent="0.25">
      <c r="A26" s="1" t="s">
        <v>40</v>
      </c>
      <c r="B26" s="16">
        <v>4515.25</v>
      </c>
      <c r="C26" s="6">
        <v>4.4972161631856258</v>
      </c>
      <c r="D26" s="16">
        <v>614.83333333333326</v>
      </c>
      <c r="E26" s="16">
        <v>1942</v>
      </c>
      <c r="F26" s="5">
        <v>2675.9166666666665</v>
      </c>
      <c r="G26" s="16">
        <v>635.83333333333337</v>
      </c>
      <c r="H26" s="16">
        <v>420.66666666666669</v>
      </c>
      <c r="I26" s="16">
        <v>2722.0833333333335</v>
      </c>
      <c r="J26" s="1">
        <v>5216</v>
      </c>
      <c r="K26" s="1">
        <v>506</v>
      </c>
      <c r="L26" s="1">
        <v>736</v>
      </c>
      <c r="M26" s="17">
        <v>1056</v>
      </c>
      <c r="N26" s="18">
        <f>10+1</f>
        <v>11</v>
      </c>
      <c r="O26" s="27">
        <v>176</v>
      </c>
      <c r="P26" s="22">
        <v>655</v>
      </c>
      <c r="Q26" s="23">
        <v>240</v>
      </c>
      <c r="R26" s="1">
        <v>3881</v>
      </c>
      <c r="S26" s="1">
        <v>2795</v>
      </c>
      <c r="T26" s="1">
        <v>140</v>
      </c>
      <c r="U26" s="1">
        <v>358</v>
      </c>
      <c r="V26" s="5">
        <v>6.666666666666667</v>
      </c>
      <c r="W26" s="19">
        <v>3913314.1900000009</v>
      </c>
      <c r="X26" s="25">
        <v>0</v>
      </c>
      <c r="AA26" s="7"/>
    </row>
    <row r="27" spans="1:27" x14ac:dyDescent="0.25">
      <c r="A27" s="1" t="s">
        <v>41</v>
      </c>
      <c r="B27" s="16">
        <v>10969.416666666668</v>
      </c>
      <c r="C27" s="6">
        <v>1.664135690655566</v>
      </c>
      <c r="D27" s="16">
        <v>1190.6666666666665</v>
      </c>
      <c r="E27" s="16">
        <v>1086.4166666666667</v>
      </c>
      <c r="F27" s="5">
        <v>1125.3333333333333</v>
      </c>
      <c r="G27" s="16">
        <v>222.75</v>
      </c>
      <c r="H27" s="16">
        <v>793.25</v>
      </c>
      <c r="I27" s="16">
        <v>2803.5833333333335</v>
      </c>
      <c r="J27" s="1">
        <v>15564</v>
      </c>
      <c r="K27" s="1">
        <v>1051</v>
      </c>
      <c r="L27" s="1">
        <v>996</v>
      </c>
      <c r="M27" s="17">
        <v>1171</v>
      </c>
      <c r="N27" s="18">
        <f>57+8</f>
        <v>65</v>
      </c>
      <c r="O27" s="22">
        <v>2931</v>
      </c>
      <c r="P27" s="22">
        <v>27829</v>
      </c>
      <c r="Q27" s="23">
        <v>703</v>
      </c>
      <c r="R27" s="1">
        <v>15588</v>
      </c>
      <c r="S27" s="1">
        <v>12188</v>
      </c>
      <c r="T27" s="1">
        <v>110</v>
      </c>
      <c r="U27" s="1">
        <v>350</v>
      </c>
      <c r="V27" s="5">
        <v>4.083333333333333</v>
      </c>
      <c r="W27" s="19">
        <v>6258531.54</v>
      </c>
      <c r="X27" s="25">
        <v>40944140.659999996</v>
      </c>
      <c r="AA27" s="7"/>
    </row>
    <row r="28" spans="1:27" x14ac:dyDescent="0.25">
      <c r="A28" s="1" t="s">
        <v>42</v>
      </c>
      <c r="B28" s="16">
        <v>5441.6666666666661</v>
      </c>
      <c r="C28" s="6">
        <v>4.2844732787965158</v>
      </c>
      <c r="D28" s="16">
        <v>729.58333333333337</v>
      </c>
      <c r="E28" s="16">
        <v>1308.75</v>
      </c>
      <c r="F28" s="5">
        <v>1240.1666666666667</v>
      </c>
      <c r="G28" s="16">
        <v>871.83333333333348</v>
      </c>
      <c r="H28" s="16">
        <v>322.91666666666663</v>
      </c>
      <c r="I28" s="16">
        <v>3104.5</v>
      </c>
      <c r="J28" s="1">
        <v>5469</v>
      </c>
      <c r="K28" s="1">
        <v>31</v>
      </c>
      <c r="L28" s="1">
        <v>641</v>
      </c>
      <c r="M28" s="17">
        <v>811</v>
      </c>
      <c r="N28" s="18">
        <f>6+2</f>
        <v>8</v>
      </c>
      <c r="O28" s="22">
        <v>83</v>
      </c>
      <c r="P28" s="22">
        <v>1706</v>
      </c>
      <c r="Q28" s="23">
        <v>235</v>
      </c>
      <c r="R28" s="1">
        <v>6477</v>
      </c>
      <c r="S28" s="1">
        <v>4425</v>
      </c>
      <c r="T28" s="1">
        <v>51</v>
      </c>
      <c r="U28" s="1">
        <v>359</v>
      </c>
      <c r="V28" s="5">
        <v>5.416666666666667</v>
      </c>
      <c r="W28" s="19">
        <v>1956256.6900000002</v>
      </c>
      <c r="X28" s="25">
        <v>2109025.75</v>
      </c>
      <c r="AA28" s="7"/>
    </row>
    <row r="29" spans="1:27" x14ac:dyDescent="0.25">
      <c r="A29" s="1" t="s">
        <v>43</v>
      </c>
      <c r="B29" s="16">
        <v>3777.833333333333</v>
      </c>
      <c r="C29" s="6">
        <v>9.8578747314493462</v>
      </c>
      <c r="D29" s="16">
        <v>386.08333333333337</v>
      </c>
      <c r="E29" s="16">
        <v>1217.8333333333337</v>
      </c>
      <c r="F29" s="5">
        <v>900.75</v>
      </c>
      <c r="G29" s="16">
        <v>1119.5</v>
      </c>
      <c r="H29" s="16">
        <v>240</v>
      </c>
      <c r="I29" s="16">
        <v>2385.1666666666665</v>
      </c>
      <c r="J29" s="1">
        <v>2776</v>
      </c>
      <c r="K29" s="1">
        <v>201</v>
      </c>
      <c r="L29" s="1">
        <v>714</v>
      </c>
      <c r="M29" s="17">
        <v>828</v>
      </c>
      <c r="N29" s="18">
        <v>4</v>
      </c>
      <c r="O29" s="22">
        <v>154</v>
      </c>
      <c r="P29" s="22">
        <v>75</v>
      </c>
      <c r="Q29" s="23">
        <v>250</v>
      </c>
      <c r="R29" s="1">
        <v>1435</v>
      </c>
      <c r="S29" s="1">
        <v>878</v>
      </c>
      <c r="T29" s="1">
        <v>80</v>
      </c>
      <c r="U29" s="1">
        <v>380</v>
      </c>
      <c r="V29" s="5">
        <v>15.333333333333334</v>
      </c>
      <c r="W29" s="19">
        <v>1693910.91</v>
      </c>
      <c r="X29" s="25">
        <v>1682176.35</v>
      </c>
      <c r="AA29" s="7"/>
    </row>
    <row r="30" spans="1:27" x14ac:dyDescent="0.25">
      <c r="A30" s="1" t="s">
        <v>44</v>
      </c>
      <c r="B30" s="16">
        <v>5524.5833333333339</v>
      </c>
      <c r="C30" s="6">
        <v>6.6348609676618704</v>
      </c>
      <c r="D30" s="16">
        <v>640.66666666666663</v>
      </c>
      <c r="E30" s="16">
        <v>1618.4166666666667</v>
      </c>
      <c r="F30" s="5">
        <v>1351.0833333333333</v>
      </c>
      <c r="G30" s="16">
        <v>1040.75</v>
      </c>
      <c r="H30" s="16">
        <v>259</v>
      </c>
      <c r="I30" s="16">
        <v>3325.333333333333</v>
      </c>
      <c r="J30" s="1">
        <v>4171</v>
      </c>
      <c r="K30" s="1">
        <v>336</v>
      </c>
      <c r="L30" s="1">
        <v>649</v>
      </c>
      <c r="M30" s="17">
        <v>694</v>
      </c>
      <c r="N30" s="18">
        <f>2+1</f>
        <v>3</v>
      </c>
      <c r="O30" s="22">
        <v>23</v>
      </c>
      <c r="P30" s="22">
        <v>82</v>
      </c>
      <c r="Q30" s="23">
        <v>299</v>
      </c>
      <c r="R30" s="1">
        <v>2611</v>
      </c>
      <c r="S30" s="1">
        <v>1929</v>
      </c>
      <c r="T30" s="1">
        <v>38</v>
      </c>
      <c r="U30" s="1">
        <v>313</v>
      </c>
      <c r="V30" s="5">
        <v>13.583333333333334</v>
      </c>
      <c r="W30" s="19">
        <v>1957644.45</v>
      </c>
      <c r="X30" s="25">
        <v>1658834.8</v>
      </c>
      <c r="AA30" s="7"/>
    </row>
    <row r="31" spans="1:27" x14ac:dyDescent="0.25">
      <c r="A31" s="1" t="s">
        <v>45</v>
      </c>
      <c r="B31" s="16">
        <v>6708.1666666666661</v>
      </c>
      <c r="C31" s="6">
        <v>10.617379697482892</v>
      </c>
      <c r="D31" s="16">
        <v>764.66666666666674</v>
      </c>
      <c r="E31" s="16">
        <v>2196.916666666667</v>
      </c>
      <c r="F31" s="5">
        <v>1413.1666666666667</v>
      </c>
      <c r="G31" s="16">
        <v>2417.75</v>
      </c>
      <c r="H31" s="16">
        <v>318.58333333333337</v>
      </c>
      <c r="I31" s="16">
        <v>4897.583333333333</v>
      </c>
      <c r="J31" s="1">
        <v>4043</v>
      </c>
      <c r="K31" s="1">
        <v>202</v>
      </c>
      <c r="L31" s="1">
        <v>1328</v>
      </c>
      <c r="M31" s="17">
        <v>1726</v>
      </c>
      <c r="N31" s="18">
        <f>2+10-10</f>
        <v>2</v>
      </c>
      <c r="O31" s="22">
        <v>96</v>
      </c>
      <c r="P31" s="22">
        <v>399</v>
      </c>
      <c r="Q31" s="23">
        <v>502</v>
      </c>
      <c r="R31" s="1">
        <v>3691</v>
      </c>
      <c r="S31" s="1">
        <v>2577</v>
      </c>
      <c r="T31" s="1">
        <v>128</v>
      </c>
      <c r="U31" s="1">
        <v>672</v>
      </c>
      <c r="V31" s="5">
        <v>10.416666666666666</v>
      </c>
      <c r="W31" s="19">
        <v>3538240.89</v>
      </c>
      <c r="X31" s="25">
        <v>2174563.33</v>
      </c>
      <c r="AA31" s="7"/>
    </row>
    <row r="32" spans="1:27" x14ac:dyDescent="0.25">
      <c r="A32" s="1" t="s">
        <v>46</v>
      </c>
      <c r="B32" s="16">
        <v>2340.5</v>
      </c>
      <c r="C32" s="6">
        <v>5.3887596988464992</v>
      </c>
      <c r="D32" s="16">
        <v>249.83333333333331</v>
      </c>
      <c r="E32" s="16">
        <v>744.5</v>
      </c>
      <c r="F32" s="5">
        <v>435.75</v>
      </c>
      <c r="G32" s="16">
        <v>537.75</v>
      </c>
      <c r="H32" s="16">
        <v>161.08333333333334</v>
      </c>
      <c r="I32" s="16">
        <v>1354.5833333333333</v>
      </c>
      <c r="J32" s="1">
        <v>2231</v>
      </c>
      <c r="K32" s="1">
        <v>321</v>
      </c>
      <c r="L32" s="1">
        <v>441</v>
      </c>
      <c r="M32" s="17">
        <v>535</v>
      </c>
      <c r="N32" s="18">
        <v>0</v>
      </c>
      <c r="O32" s="22">
        <v>20</v>
      </c>
      <c r="P32" s="22">
        <v>33</v>
      </c>
      <c r="Q32" s="23">
        <v>184</v>
      </c>
      <c r="R32" s="1">
        <v>1725</v>
      </c>
      <c r="S32" s="1">
        <v>1185</v>
      </c>
      <c r="T32" s="1">
        <v>32</v>
      </c>
      <c r="U32" s="1">
        <v>229</v>
      </c>
      <c r="V32" s="5">
        <v>9.1666666666666661</v>
      </c>
      <c r="W32" s="19">
        <v>1347666.7200000002</v>
      </c>
      <c r="X32" s="26">
        <v>820589.4</v>
      </c>
      <c r="AA32" s="7"/>
    </row>
    <row r="33" spans="1:24" ht="41.25" customHeight="1" x14ac:dyDescent="0.25">
      <c r="A33" s="35" t="s">
        <v>55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</row>
    <row r="34" spans="1:24" hidden="1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1:24" ht="32.25" hidden="1" customHeight="1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1:24" x14ac:dyDescent="0.25">
      <c r="C36" s="7"/>
      <c r="E36" s="8"/>
    </row>
    <row r="37" spans="1:24" x14ac:dyDescent="0.25">
      <c r="C37" s="7"/>
      <c r="E37" s="9"/>
    </row>
    <row r="38" spans="1:24" x14ac:dyDescent="0.25">
      <c r="C38" s="7"/>
    </row>
    <row r="39" spans="1:24" x14ac:dyDescent="0.25">
      <c r="C39" s="7"/>
    </row>
    <row r="40" spans="1:24" x14ac:dyDescent="0.25">
      <c r="C40" s="7"/>
    </row>
    <row r="41" spans="1:24" x14ac:dyDescent="0.25">
      <c r="C41" s="7"/>
    </row>
    <row r="42" spans="1:24" x14ac:dyDescent="0.25">
      <c r="C42" s="7"/>
    </row>
    <row r="43" spans="1:24" x14ac:dyDescent="0.25">
      <c r="C43" s="7"/>
    </row>
    <row r="44" spans="1:24" x14ac:dyDescent="0.25">
      <c r="C44" s="7"/>
    </row>
    <row r="45" spans="1:24" x14ac:dyDescent="0.25">
      <c r="C45" s="7"/>
    </row>
    <row r="46" spans="1:24" x14ac:dyDescent="0.25">
      <c r="C46" s="7"/>
    </row>
    <row r="47" spans="1:24" x14ac:dyDescent="0.25">
      <c r="C47" s="7"/>
    </row>
    <row r="48" spans="1:24" x14ac:dyDescent="0.25">
      <c r="C48" s="7"/>
    </row>
    <row r="49" spans="3:3" x14ac:dyDescent="0.25">
      <c r="C49" s="7"/>
    </row>
    <row r="50" spans="3:3" x14ac:dyDescent="0.25">
      <c r="C50" s="7"/>
    </row>
    <row r="51" spans="3:3" x14ac:dyDescent="0.25">
      <c r="C51" s="7"/>
    </row>
    <row r="52" spans="3:3" x14ac:dyDescent="0.25">
      <c r="C52" s="7"/>
    </row>
    <row r="53" spans="3:3" x14ac:dyDescent="0.25">
      <c r="C53" s="7"/>
    </row>
    <row r="54" spans="3:3" x14ac:dyDescent="0.25">
      <c r="C54" s="7"/>
    </row>
    <row r="55" spans="3:3" x14ac:dyDescent="0.25">
      <c r="C55" s="7"/>
    </row>
    <row r="56" spans="3:3" x14ac:dyDescent="0.25">
      <c r="C56" s="7"/>
    </row>
    <row r="57" spans="3:3" x14ac:dyDescent="0.25">
      <c r="C57" s="7"/>
    </row>
    <row r="58" spans="3:3" x14ac:dyDescent="0.25">
      <c r="C58" s="7"/>
    </row>
    <row r="59" spans="3:3" x14ac:dyDescent="0.25">
      <c r="C59" s="7"/>
    </row>
    <row r="60" spans="3:3" x14ac:dyDescent="0.25">
      <c r="C60" s="7"/>
    </row>
  </sheetData>
  <sortState ref="A3:X31">
    <sortCondition ref="B33:B60"/>
  </sortState>
  <mergeCells count="2">
    <mergeCell ref="A1:R1"/>
    <mergeCell ref="A33:X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2025-11-24T08:29:27Z</dcterms:modified>
</cp:coreProperties>
</file>